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<sst xmlns="http://schemas.openxmlformats.org/spreadsheetml/2006/main" count="19" uniqueCount="18">
  <si>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序号</t>
  </si>
  <si>
    <t>名称</t>
  </si>
  <si>
    <t>适用范围</t>
  </si>
  <si>
    <t>规格（mm)</t>
  </si>
  <si>
    <t>材质说明</t>
  </si>
  <si>
    <t>工程量（m²）</t>
  </si>
  <si>
    <t>参考图片</t>
  </si>
  <si>
    <t>单价（元）</t>
  </si>
  <si>
    <t>合计（元）</t>
  </si>
  <si>
    <t>备注</t>
  </si>
  <si>
    <t>云多拉灰石材</t>
  </si>
  <si>
    <t>综合楼 1F（大厅，电梯厅）地面</t>
  </si>
  <si>
    <t>20mm±2厚</t>
  </si>
  <si>
    <t>1.产地：国内、A级 、灰色大理石
2.密度(B.D).g/cm3:2.75
3.吸水率：％：0.38
4.抗折强度(M.R):Mpa11.5
5.抗压强度(C.S):Mpa63.9
6.特点：质地致密但是确度不大，十分容易进
行加工、 雕琢、 磨平以及地光等，云多拉灰大理石抛光以后非常的光洁细腻，线理十分的白然日流畅，有看很高的装饰性能。
7.含六面防护，磨边及倒角。</t>
  </si>
  <si>
    <t>意大利超白洞石</t>
  </si>
  <si>
    <t>综合楼 1F（大厅）柱面，墙面</t>
  </si>
  <si>
    <t>1.产地：意大利、A级 、白色 、微孔大理石
2.岩石密度(B.D).g/cm3:2.7
3.吸水率：％：0.2
4.抗折强度(M.R):Mpa9.5
5.抗压强度(C.S):Mpa72.9
6.特点：质地細密，加工适应性高，硬度小，适合用作雕刻用材和异型用材，纹理独特，重有特殊的孔洞结构，有着良好的装饰性能。
7.含六面防护，磨边及倒角。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</si>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</sst>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209550</xdr:colOff>
      <xdr:row>1</xdr:row>
      <xdr:rowOff>234950</xdr:rowOff>
    </xdr:from>
    <xdr:to>
      <xdr:col>6</xdr:col>
      <xdr:colOff>2309495</xdr:colOff>
      <xdr:row>1</xdr:row>
      <xdr:rowOff>1492885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14519" r="21416"/>
        <a:stretch>
          <a:fillRect/>
        </a:stretch>
      </xdr:blipFill>
      <xdr:spPr>
        <a:xfrm>
          <a:off x="7383780" y="692150"/>
          <a:ext cx="2099945" cy="1257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425450</xdr:colOff>
      <xdr:row>2</xdr:row>
      <xdr:rowOff>76200</xdr:rowOff>
    </xdr:from>
    <xdr:to>
      <xdr:col>6</xdr:col>
      <xdr:colOff>2058035</xdr:colOff>
      <xdr:row>2</xdr:row>
      <xdr:rowOff>2035175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99680" y="2362200"/>
          <a:ext cx="1632585" cy="1958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K3" sqref="K3"/>
    </sheetView>
  </sheetViews>
  <sheetFormatPr defaultColWidth="8.73333333333333" defaultRowHeight="13.5" outlineLevelRow="3"/>
  <cols>
    <col min="4" max="4" width="11.45" customWidth="1"/>
    <col min="5" max="5" width="44" customWidth="1"/>
    <col min="6" max="6" width="12.5" customWidth="1"/>
    <col min="7" max="7" width="37.7333333333333" customWidth="1"/>
    <col min="8" max="9" width="13.9083333333333" customWidth="1"/>
  </cols>
  <sheetData>
    <row r="1" s="1" customFormat="1" ht="36" customHeight="1" spans="1:10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="1" customFormat="1" ht="144" customHeight="1" spans="1:10">
      <c r="A2" s="4">
        <v>1</v>
      </c>
      <c r="B2" s="5" t="s">
        <v>10</v>
      </c>
      <c r="C2" s="5" t="s">
        <v>11</v>
      </c>
      <c r="D2" s="6" t="s">
        <v>12</v>
      </c>
      <c r="E2" s="7" t="s">
        <v>13</v>
      </c>
      <c r="F2" s="5">
        <f>40.15+373.61</f>
        <v>413.76</v>
      </c>
      <c r="G2" s="5"/>
      <c r="H2" s="4">
        <v>460</v>
      </c>
      <c r="I2" s="4">
        <f>ROUND(F2*H2,2)</f>
        <v>190329.6</v>
      </c>
      <c r="J2" s="13"/>
    </row>
    <row r="3" s="1" customFormat="1" ht="173" customHeight="1" spans="1:10">
      <c r="A3" s="4">
        <v>2</v>
      </c>
      <c r="B3" s="5" t="s">
        <v>14</v>
      </c>
      <c r="C3" s="5" t="s">
        <v>15</v>
      </c>
      <c r="D3" s="6" t="s">
        <v>12</v>
      </c>
      <c r="E3" s="7" t="s">
        <v>16</v>
      </c>
      <c r="F3" s="5">
        <f>44.94+0.3+137.1+43.56</f>
        <v>225.9</v>
      </c>
      <c r="G3" s="5"/>
      <c r="H3" s="4">
        <v>1500</v>
      </c>
      <c r="I3" s="4">
        <f>ROUND(F3*H3,2)</f>
        <v>338850</v>
      </c>
      <c r="J3" s="13"/>
    </row>
    <row r="4" ht="37" customHeight="1" spans="1:10">
      <c r="A4" s="8">
        <v>3</v>
      </c>
      <c r="B4" s="9" t="s">
        <v>17</v>
      </c>
      <c r="C4" s="10"/>
      <c r="D4" s="10"/>
      <c r="E4" s="11"/>
      <c r="F4" s="12"/>
      <c r="G4" s="12"/>
      <c r="H4" s="12"/>
      <c r="I4" s="8">
        <f>SUM(I2:I3)</f>
        <v>529179.6</v>
      </c>
      <c r="J4" s="12"/>
    </row>
  </sheetData>
  <mergeCells count="1">
    <mergeCell ref="B4:E4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夜丶长枫</cp:lastModifiedBy>
  <dcterms:created xsi:type="dcterms:W3CDTF">2023-10-08T06:39:00Z</dcterms:created>
  <dcterms:modified xsi:type="dcterms:W3CDTF">2023-10-11T07:05:12Z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3BEE3DFD138046D79CC0292ACBD97FCA_13</vt:lpwstr>
  </property>
  <property fmtid="{D5CDD505-2E9C-101B-9397-08002B2CF9AE}" pid="3" name="KSOProductBuildVer">
    <vt:lpwstr>2052-12.1.0.15398</vt:lpwstr>
  </property>
</Properties>
</file>